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Лист1!$A$2:$G$58</definedName>
    <definedName name="_xlnm.Print_Area" localSheetId="0">Лист1!$A$1:$G$58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"/>
  <c r="G13" l="1"/>
  <c r="G14" l="1"/>
  <c r="E20" l="1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G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G45" s="1"/>
  <c r="E46"/>
  <c r="F46" s="1"/>
  <c r="G46" s="1"/>
  <c r="E47"/>
  <c r="F47" s="1"/>
  <c r="G47" s="1"/>
  <c r="E48"/>
  <c r="F48" s="1"/>
  <c r="G48" s="1"/>
  <c r="E49"/>
  <c r="F49" s="1"/>
  <c r="G49" s="1"/>
  <c r="E50"/>
  <c r="F50" s="1"/>
  <c r="G50" s="1"/>
  <c r="E51"/>
  <c r="F51" s="1"/>
  <c r="G51" s="1"/>
  <c r="E52"/>
  <c r="F52" s="1"/>
  <c r="G52" s="1"/>
  <c r="E53"/>
  <c r="F53" s="1"/>
  <c r="G53" s="1"/>
  <c r="E54"/>
  <c r="F54" s="1"/>
  <c r="G54" s="1"/>
  <c r="E55"/>
  <c r="F55" s="1"/>
  <c r="G55" s="1"/>
  <c r="E56"/>
  <c r="F56" s="1"/>
  <c r="G56" s="1"/>
  <c r="E57"/>
  <c r="F57" s="1"/>
  <c r="G57" s="1"/>
  <c r="E58"/>
  <c r="F58" s="1"/>
  <c r="G58" s="1"/>
  <c r="E10"/>
  <c r="F10" s="1"/>
  <c r="G10" s="1"/>
  <c r="E11"/>
  <c r="F11" s="1"/>
  <c r="G11" s="1"/>
  <c r="E15"/>
  <c r="F15" s="1"/>
  <c r="G15" s="1"/>
  <c r="E17"/>
  <c r="F17" s="1"/>
  <c r="G17" s="1"/>
  <c r="E18"/>
  <c r="F18" s="1"/>
  <c r="G18" s="1"/>
  <c r="E3"/>
  <c r="F3" s="1"/>
  <c r="G3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9"/>
  <c r="F19" s="1"/>
  <c r="G19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<sst xmlns="http://schemas.openxmlformats.org/spreadsheetml/2006/main" count="7" uniqueCount="6">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</sst>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"/>
  <sheetViews>
    <sheetView tabSelected="1" view="pageBreakPreview" zoomScaleNormal="130" zoomScaleSheetLayoutView="100" workbookViewId="0">
      <selection activeCell="G12" sqref="G12"/>
    </sheetView>
  </sheetViews>
  <sheetFormatPr defaultRowHeight="1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>
      <c r="A1" s="14" t="s">
        <v>5</v>
      </c>
      <c r="B1" s="15"/>
      <c r="C1" s="15"/>
      <c r="D1" s="15"/>
      <c r="E1" s="15"/>
      <c r="F1" s="15"/>
      <c r="G1" s="16"/>
    </row>
    <row r="2" spans="1:7" ht="42.75" customHeight="1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>
      <c r="A3" s="3">
        <v>1</v>
      </c>
      <c r="B3" s="3">
        <v>1611</v>
      </c>
      <c r="C3" s="3">
        <v>100</v>
      </c>
      <c r="D3" s="3">
        <v>217</v>
      </c>
      <c r="E3" s="6">
        <f t="shared" ref="E3:E15" si="0">C3-D3</f>
        <v>-117</v>
      </c>
      <c r="F3" s="1">
        <f t="shared" ref="F3:G15" si="1">IF(E3&lt;0,0,E3)</f>
        <v>0</v>
      </c>
      <c r="G3" s="1">
        <f t="shared" si="1"/>
        <v>0</v>
      </c>
    </row>
    <row r="4" spans="1:7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>
      <c r="A13" s="3">
        <v>11</v>
      </c>
      <c r="B13" s="3">
        <v>4846</v>
      </c>
      <c r="C13" s="3">
        <v>250</v>
      </c>
      <c r="D13" s="3"/>
      <c r="F13" s="1"/>
      <c r="G13" s="1">
        <f>222.5-15-60-15-15-15</f>
        <v>102.5</v>
      </c>
    </row>
    <row r="14" spans="1:7">
      <c r="A14" s="3">
        <v>12</v>
      </c>
      <c r="B14" s="3">
        <v>4847</v>
      </c>
      <c r="C14" s="3">
        <v>250</v>
      </c>
      <c r="D14" s="3"/>
      <c r="F14" s="1"/>
      <c r="G14" s="1">
        <f>222.5-30-15-50-30-28</f>
        <v>69.5</v>
      </c>
    </row>
    <row r="15" spans="1:7">
      <c r="A15" s="3">
        <v>13</v>
      </c>
      <c r="B15" s="3">
        <v>4930</v>
      </c>
      <c r="C15" s="3">
        <v>100</v>
      </c>
      <c r="D15" s="3">
        <v>197</v>
      </c>
      <c r="E15" s="6">
        <f t="shared" si="0"/>
        <v>-97</v>
      </c>
      <c r="F15" s="1">
        <f t="shared" si="1"/>
        <v>0</v>
      </c>
      <c r="G15" s="1">
        <f t="shared" si="1"/>
        <v>0</v>
      </c>
    </row>
    <row r="16" spans="1:7">
      <c r="A16" s="3">
        <v>14</v>
      </c>
      <c r="B16" s="3">
        <v>4936</v>
      </c>
      <c r="C16" s="3">
        <v>400</v>
      </c>
      <c r="D16" s="3"/>
      <c r="F16" s="1"/>
      <c r="G16" s="1">
        <f>356-37.4-15-30-30-30-15-6-15-25-15-24-44-5</f>
        <v>64.600000000000023</v>
      </c>
    </row>
    <row r="17" spans="1:7">
      <c r="A17" s="3">
        <v>15</v>
      </c>
      <c r="B17" s="3">
        <v>4948</v>
      </c>
      <c r="C17" s="3">
        <v>100</v>
      </c>
      <c r="D17" s="3">
        <v>274</v>
      </c>
      <c r="E17" s="6">
        <f t="shared" ref="E17:E58" si="2">C17-D17</f>
        <v>-174</v>
      </c>
      <c r="F17" s="1">
        <f t="shared" ref="F17:G36" si="3">IF(E17&lt;0,0,E17)</f>
        <v>0</v>
      </c>
      <c r="G17" s="1">
        <f t="shared" si="3"/>
        <v>0</v>
      </c>
    </row>
    <row r="18" spans="1:7">
      <c r="A18" s="3">
        <v>16</v>
      </c>
      <c r="B18" s="3">
        <v>4950</v>
      </c>
      <c r="C18" s="3">
        <v>100</v>
      </c>
      <c r="D18" s="3">
        <v>139</v>
      </c>
      <c r="E18" s="6">
        <f t="shared" si="2"/>
        <v>-39</v>
      </c>
      <c r="F18" s="1">
        <f t="shared" si="3"/>
        <v>0</v>
      </c>
      <c r="G18" s="1">
        <f t="shared" si="3"/>
        <v>0</v>
      </c>
    </row>
    <row r="19" spans="1:7">
      <c r="A19" s="3">
        <v>17</v>
      </c>
      <c r="B19" s="3">
        <v>5101</v>
      </c>
      <c r="C19" s="3">
        <v>250</v>
      </c>
      <c r="D19" s="3">
        <v>592</v>
      </c>
      <c r="E19" s="6">
        <f t="shared" si="2"/>
        <v>-342</v>
      </c>
      <c r="F19" s="1">
        <f t="shared" si="3"/>
        <v>0</v>
      </c>
      <c r="G19" s="1">
        <f t="shared" si="3"/>
        <v>0</v>
      </c>
    </row>
    <row r="20" spans="1:7">
      <c r="A20" s="3">
        <v>18</v>
      </c>
      <c r="B20" s="3">
        <v>5102</v>
      </c>
      <c r="C20" s="3">
        <v>100</v>
      </c>
      <c r="D20" s="3">
        <v>578</v>
      </c>
      <c r="E20" s="6">
        <f t="shared" si="2"/>
        <v>-478</v>
      </c>
      <c r="F20" s="1">
        <f t="shared" si="3"/>
        <v>0</v>
      </c>
      <c r="G20" s="1">
        <f t="shared" si="3"/>
        <v>0</v>
      </c>
    </row>
    <row r="21" spans="1:7">
      <c r="A21" s="3">
        <v>19</v>
      </c>
      <c r="B21" s="3">
        <v>5103</v>
      </c>
      <c r="C21" s="3">
        <v>250</v>
      </c>
      <c r="D21" s="3">
        <v>699</v>
      </c>
      <c r="E21" s="6">
        <f t="shared" si="2"/>
        <v>-449</v>
      </c>
      <c r="F21" s="1">
        <f t="shared" si="3"/>
        <v>0</v>
      </c>
      <c r="G21" s="1">
        <f t="shared" si="3"/>
        <v>0</v>
      </c>
    </row>
    <row r="22" spans="1:7">
      <c r="A22" s="3">
        <v>20</v>
      </c>
      <c r="B22" s="3">
        <v>5104</v>
      </c>
      <c r="C22" s="3">
        <v>250</v>
      </c>
      <c r="D22" s="3">
        <v>501</v>
      </c>
      <c r="E22" s="6">
        <f t="shared" si="2"/>
        <v>-251</v>
      </c>
      <c r="F22" s="1">
        <f t="shared" si="3"/>
        <v>0</v>
      </c>
      <c r="G22" s="1">
        <f t="shared" si="3"/>
        <v>0</v>
      </c>
    </row>
    <row r="23" spans="1:7">
      <c r="A23" s="3">
        <v>21</v>
      </c>
      <c r="B23" s="3">
        <v>5105</v>
      </c>
      <c r="C23" s="3">
        <v>100</v>
      </c>
      <c r="D23" s="3">
        <v>402</v>
      </c>
      <c r="E23" s="6">
        <f t="shared" si="2"/>
        <v>-302</v>
      </c>
      <c r="F23" s="1">
        <f t="shared" si="3"/>
        <v>0</v>
      </c>
      <c r="G23" s="1">
        <f t="shared" si="3"/>
        <v>0</v>
      </c>
    </row>
    <row r="24" spans="1:7">
      <c r="A24" s="3">
        <v>22</v>
      </c>
      <c r="B24" s="3">
        <v>5106</v>
      </c>
      <c r="C24" s="3">
        <v>250</v>
      </c>
      <c r="D24" s="3">
        <v>840</v>
      </c>
      <c r="E24" s="6">
        <f t="shared" si="2"/>
        <v>-590</v>
      </c>
      <c r="F24" s="1">
        <f t="shared" si="3"/>
        <v>0</v>
      </c>
      <c r="G24" s="1">
        <f t="shared" si="3"/>
        <v>0</v>
      </c>
    </row>
    <row r="25" spans="1:7">
      <c r="A25" s="3">
        <v>23</v>
      </c>
      <c r="B25" s="3">
        <v>5107</v>
      </c>
      <c r="C25" s="3">
        <v>100</v>
      </c>
      <c r="D25" s="3">
        <v>162</v>
      </c>
      <c r="E25" s="6">
        <f t="shared" si="2"/>
        <v>-62</v>
      </c>
      <c r="F25" s="1">
        <f t="shared" si="3"/>
        <v>0</v>
      </c>
      <c r="G25" s="1">
        <f t="shared" si="3"/>
        <v>0</v>
      </c>
    </row>
    <row r="26" spans="1:7">
      <c r="A26" s="3">
        <v>24</v>
      </c>
      <c r="B26" s="3">
        <v>5108</v>
      </c>
      <c r="C26" s="3">
        <v>100</v>
      </c>
      <c r="D26" s="3">
        <v>30</v>
      </c>
      <c r="E26" s="6">
        <f t="shared" si="2"/>
        <v>70</v>
      </c>
      <c r="F26" s="1">
        <f t="shared" si="3"/>
        <v>70</v>
      </c>
      <c r="G26" s="1">
        <f t="shared" si="3"/>
        <v>70</v>
      </c>
    </row>
    <row r="27" spans="1:7">
      <c r="A27" s="3">
        <v>25</v>
      </c>
      <c r="B27" s="3">
        <v>5109</v>
      </c>
      <c r="C27" s="3">
        <v>250</v>
      </c>
      <c r="D27" s="3">
        <v>150</v>
      </c>
      <c r="E27" s="6">
        <f t="shared" si="2"/>
        <v>100</v>
      </c>
      <c r="F27" s="1">
        <f t="shared" si="3"/>
        <v>100</v>
      </c>
      <c r="G27" s="1">
        <f>IF(F27&lt;0,0,F27)-80-15-5</f>
        <v>0</v>
      </c>
    </row>
    <row r="28" spans="1:7">
      <c r="A28" s="3">
        <v>26</v>
      </c>
      <c r="B28" s="3">
        <v>5110</v>
      </c>
      <c r="C28" s="3">
        <v>100</v>
      </c>
      <c r="D28" s="3">
        <v>296</v>
      </c>
      <c r="E28" s="6">
        <f t="shared" si="2"/>
        <v>-196</v>
      </c>
      <c r="F28" s="1">
        <f t="shared" si="3"/>
        <v>0</v>
      </c>
      <c r="G28" s="1">
        <f t="shared" si="3"/>
        <v>0</v>
      </c>
    </row>
    <row r="29" spans="1:7">
      <c r="A29" s="3">
        <v>27</v>
      </c>
      <c r="B29" s="3">
        <v>5111</v>
      </c>
      <c r="C29" s="3">
        <v>100</v>
      </c>
      <c r="D29" s="3">
        <v>286</v>
      </c>
      <c r="E29" s="6">
        <f t="shared" si="2"/>
        <v>-186</v>
      </c>
      <c r="F29" s="1">
        <f t="shared" si="3"/>
        <v>0</v>
      </c>
      <c r="G29" s="1">
        <f t="shared" si="3"/>
        <v>0</v>
      </c>
    </row>
    <row r="30" spans="1:7">
      <c r="A30" s="3">
        <v>28</v>
      </c>
      <c r="B30" s="3">
        <v>5601</v>
      </c>
      <c r="C30" s="3">
        <v>100</v>
      </c>
      <c r="D30" s="3">
        <v>405</v>
      </c>
      <c r="E30" s="6">
        <f t="shared" si="2"/>
        <v>-305</v>
      </c>
      <c r="F30" s="1">
        <f t="shared" si="3"/>
        <v>0</v>
      </c>
      <c r="G30" s="1">
        <f t="shared" si="3"/>
        <v>0</v>
      </c>
    </row>
    <row r="31" spans="1:7">
      <c r="A31" s="3">
        <v>29</v>
      </c>
      <c r="B31" s="3">
        <v>5602</v>
      </c>
      <c r="C31" s="3">
        <v>250</v>
      </c>
      <c r="D31" s="3">
        <v>476</v>
      </c>
      <c r="E31" s="6">
        <f t="shared" si="2"/>
        <v>-226</v>
      </c>
      <c r="F31" s="1">
        <f t="shared" si="3"/>
        <v>0</v>
      </c>
      <c r="G31" s="1">
        <f t="shared" si="3"/>
        <v>0</v>
      </c>
    </row>
    <row r="32" spans="1:7">
      <c r="A32" s="3">
        <v>30</v>
      </c>
      <c r="B32" s="3">
        <v>5603</v>
      </c>
      <c r="C32" s="3">
        <v>250</v>
      </c>
      <c r="D32" s="3">
        <v>589</v>
      </c>
      <c r="E32" s="6">
        <f t="shared" si="2"/>
        <v>-339</v>
      </c>
      <c r="F32" s="1">
        <f t="shared" si="3"/>
        <v>0</v>
      </c>
      <c r="G32" s="1">
        <f t="shared" si="3"/>
        <v>0</v>
      </c>
    </row>
    <row r="33" spans="1:7">
      <c r="A33" s="3">
        <v>31</v>
      </c>
      <c r="B33" s="3">
        <v>5604</v>
      </c>
      <c r="C33" s="3">
        <v>250</v>
      </c>
      <c r="D33" s="3">
        <v>1068</v>
      </c>
      <c r="E33" s="6">
        <f t="shared" si="2"/>
        <v>-818</v>
      </c>
      <c r="F33" s="1">
        <f t="shared" si="3"/>
        <v>0</v>
      </c>
      <c r="G33" s="1">
        <f t="shared" si="3"/>
        <v>0</v>
      </c>
    </row>
    <row r="34" spans="1:7">
      <c r="A34" s="3">
        <v>32</v>
      </c>
      <c r="B34" s="3">
        <v>5605</v>
      </c>
      <c r="C34" s="3">
        <v>100</v>
      </c>
      <c r="D34" s="3">
        <v>40</v>
      </c>
      <c r="E34" s="6">
        <f t="shared" si="2"/>
        <v>60</v>
      </c>
      <c r="F34" s="1">
        <f t="shared" si="3"/>
        <v>60</v>
      </c>
      <c r="G34" s="1">
        <f t="shared" si="3"/>
        <v>60</v>
      </c>
    </row>
    <row r="35" spans="1:7">
      <c r="A35" s="3">
        <v>33</v>
      </c>
      <c r="B35" s="3">
        <v>5701</v>
      </c>
      <c r="C35" s="3">
        <v>63</v>
      </c>
      <c r="D35" s="3">
        <v>63</v>
      </c>
      <c r="E35" s="6">
        <f t="shared" si="2"/>
        <v>0</v>
      </c>
      <c r="F35" s="1">
        <f t="shared" si="3"/>
        <v>0</v>
      </c>
      <c r="G35" s="1">
        <f t="shared" si="3"/>
        <v>0</v>
      </c>
    </row>
    <row r="36" spans="1:7">
      <c r="A36" s="3">
        <v>34</v>
      </c>
      <c r="B36" s="3">
        <v>5702</v>
      </c>
      <c r="C36" s="3">
        <v>63</v>
      </c>
      <c r="D36" s="3">
        <v>156</v>
      </c>
      <c r="E36" s="6">
        <f t="shared" si="2"/>
        <v>-93</v>
      </c>
      <c r="F36" s="1">
        <f t="shared" si="3"/>
        <v>0</v>
      </c>
      <c r="G36" s="1">
        <f t="shared" si="3"/>
        <v>0</v>
      </c>
    </row>
    <row r="37" spans="1:7">
      <c r="A37" s="3">
        <v>35</v>
      </c>
      <c r="B37" s="3">
        <v>5703</v>
      </c>
      <c r="C37" s="3">
        <v>63</v>
      </c>
      <c r="D37" s="3">
        <v>68</v>
      </c>
      <c r="E37" s="6">
        <f t="shared" si="2"/>
        <v>-5</v>
      </c>
      <c r="F37" s="1">
        <f t="shared" ref="F37:G56" si="4">IF(E37&lt;0,0,E37)</f>
        <v>0</v>
      </c>
      <c r="G37" s="1">
        <f t="shared" si="4"/>
        <v>0</v>
      </c>
    </row>
    <row r="38" spans="1:7">
      <c r="A38" s="3">
        <v>36</v>
      </c>
      <c r="B38" s="3">
        <v>5704</v>
      </c>
      <c r="C38" s="3">
        <v>100</v>
      </c>
      <c r="D38" s="3">
        <v>113</v>
      </c>
      <c r="E38" s="6">
        <f t="shared" si="2"/>
        <v>-13</v>
      </c>
      <c r="F38" s="1">
        <f t="shared" si="4"/>
        <v>0</v>
      </c>
      <c r="G38" s="1">
        <f t="shared" si="4"/>
        <v>0</v>
      </c>
    </row>
    <row r="39" spans="1:7">
      <c r="A39" s="3">
        <v>37</v>
      </c>
      <c r="B39" s="3">
        <v>5705</v>
      </c>
      <c r="C39" s="3">
        <v>63</v>
      </c>
      <c r="D39" s="3">
        <v>64</v>
      </c>
      <c r="E39" s="6">
        <f t="shared" si="2"/>
        <v>-1</v>
      </c>
      <c r="F39" s="1">
        <f t="shared" si="4"/>
        <v>0</v>
      </c>
      <c r="G39" s="1">
        <f t="shared" si="4"/>
        <v>0</v>
      </c>
    </row>
    <row r="40" spans="1:7">
      <c r="A40" s="3">
        <v>38</v>
      </c>
      <c r="B40" s="3">
        <v>5706</v>
      </c>
      <c r="C40" s="3">
        <v>100</v>
      </c>
      <c r="D40" s="3">
        <v>418</v>
      </c>
      <c r="E40" s="6">
        <f t="shared" si="2"/>
        <v>-318</v>
      </c>
      <c r="F40" s="1">
        <f t="shared" si="4"/>
        <v>0</v>
      </c>
      <c r="G40" s="1">
        <f t="shared" si="4"/>
        <v>0</v>
      </c>
    </row>
    <row r="41" spans="1:7">
      <c r="A41" s="3">
        <v>39</v>
      </c>
      <c r="B41" s="3">
        <v>5707</v>
      </c>
      <c r="C41" s="3">
        <v>250</v>
      </c>
      <c r="D41" s="3">
        <v>60</v>
      </c>
      <c r="E41" s="6">
        <f t="shared" si="2"/>
        <v>190</v>
      </c>
      <c r="F41" s="1">
        <f t="shared" si="4"/>
        <v>190</v>
      </c>
      <c r="G41" s="1">
        <f t="shared" si="4"/>
        <v>190</v>
      </c>
    </row>
    <row r="42" spans="1:7">
      <c r="A42" s="3">
        <v>40</v>
      </c>
      <c r="B42" s="3">
        <v>5708</v>
      </c>
      <c r="C42" s="3">
        <v>63</v>
      </c>
      <c r="D42" s="3">
        <v>277</v>
      </c>
      <c r="E42" s="6">
        <f t="shared" si="2"/>
        <v>-214</v>
      </c>
      <c r="F42" s="1">
        <f t="shared" si="4"/>
        <v>0</v>
      </c>
      <c r="G42" s="1">
        <f t="shared" si="4"/>
        <v>0</v>
      </c>
    </row>
    <row r="43" spans="1:7">
      <c r="A43" s="3">
        <v>41</v>
      </c>
      <c r="B43" s="3">
        <v>5709</v>
      </c>
      <c r="C43" s="3">
        <v>100</v>
      </c>
      <c r="D43" s="3">
        <v>352</v>
      </c>
      <c r="E43" s="6">
        <f t="shared" si="2"/>
        <v>-252</v>
      </c>
      <c r="F43" s="1">
        <f t="shared" si="4"/>
        <v>0</v>
      </c>
      <c r="G43" s="1">
        <f t="shared" si="4"/>
        <v>0</v>
      </c>
    </row>
    <row r="44" spans="1:7">
      <c r="A44" s="3">
        <v>42</v>
      </c>
      <c r="B44" s="3">
        <v>5710</v>
      </c>
      <c r="C44" s="3">
        <v>160</v>
      </c>
      <c r="D44" s="3">
        <v>257</v>
      </c>
      <c r="E44" s="6">
        <f t="shared" si="2"/>
        <v>-97</v>
      </c>
      <c r="F44" s="1">
        <f t="shared" si="4"/>
        <v>0</v>
      </c>
      <c r="G44" s="1">
        <f t="shared" si="4"/>
        <v>0</v>
      </c>
    </row>
    <row r="45" spans="1:7">
      <c r="A45" s="3">
        <v>43</v>
      </c>
      <c r="B45" s="3">
        <v>5711</v>
      </c>
      <c r="C45" s="3">
        <v>160</v>
      </c>
      <c r="D45" s="3">
        <v>241</v>
      </c>
      <c r="E45" s="6">
        <f t="shared" si="2"/>
        <v>-81</v>
      </c>
      <c r="F45" s="1">
        <f t="shared" si="4"/>
        <v>0</v>
      </c>
      <c r="G45" s="1">
        <f t="shared" si="4"/>
        <v>0</v>
      </c>
    </row>
    <row r="46" spans="1:7">
      <c r="A46" s="3">
        <v>44</v>
      </c>
      <c r="B46" s="3">
        <v>5712</v>
      </c>
      <c r="C46" s="3">
        <v>160</v>
      </c>
      <c r="D46" s="3">
        <v>135</v>
      </c>
      <c r="E46" s="6">
        <f t="shared" si="2"/>
        <v>25</v>
      </c>
      <c r="F46" s="1">
        <f t="shared" si="4"/>
        <v>25</v>
      </c>
      <c r="G46" s="1">
        <f>IF(F46&lt;0,0,F46)-10-5-10</f>
        <v>0</v>
      </c>
    </row>
    <row r="47" spans="1:7">
      <c r="A47" s="3">
        <v>45</v>
      </c>
      <c r="B47" s="3">
        <v>5713</v>
      </c>
      <c r="C47" s="3">
        <v>100</v>
      </c>
      <c r="D47" s="3">
        <v>24</v>
      </c>
      <c r="E47" s="6">
        <f t="shared" si="2"/>
        <v>76</v>
      </c>
      <c r="F47" s="1">
        <f t="shared" si="4"/>
        <v>76</v>
      </c>
      <c r="G47" s="1">
        <f>IF(F47&lt;0,0,F47)-15-15</f>
        <v>46</v>
      </c>
    </row>
    <row r="48" spans="1:7">
      <c r="A48" s="3">
        <v>46</v>
      </c>
      <c r="B48" s="3">
        <v>5714</v>
      </c>
      <c r="C48" s="3">
        <v>160</v>
      </c>
      <c r="D48" s="3">
        <v>662</v>
      </c>
      <c r="E48" s="6">
        <f t="shared" si="2"/>
        <v>-502</v>
      </c>
      <c r="F48" s="1">
        <f t="shared" si="4"/>
        <v>0</v>
      </c>
      <c r="G48" s="1">
        <f t="shared" si="4"/>
        <v>0</v>
      </c>
    </row>
    <row r="49" spans="1:7">
      <c r="A49" s="3">
        <v>47</v>
      </c>
      <c r="B49" s="3">
        <v>5715</v>
      </c>
      <c r="C49" s="3">
        <v>250</v>
      </c>
      <c r="D49" s="3">
        <v>357</v>
      </c>
      <c r="E49" s="6">
        <f t="shared" si="2"/>
        <v>-107</v>
      </c>
      <c r="F49" s="1">
        <f t="shared" si="4"/>
        <v>0</v>
      </c>
      <c r="G49" s="1">
        <f t="shared" si="4"/>
        <v>0</v>
      </c>
    </row>
    <row r="50" spans="1:7">
      <c r="A50" s="3">
        <v>48</v>
      </c>
      <c r="B50" s="3">
        <v>5716</v>
      </c>
      <c r="C50" s="3">
        <v>40</v>
      </c>
      <c r="D50" s="3">
        <v>57</v>
      </c>
      <c r="E50" s="6">
        <f t="shared" si="2"/>
        <v>-17</v>
      </c>
      <c r="F50" s="1">
        <f t="shared" si="4"/>
        <v>0</v>
      </c>
      <c r="G50" s="1">
        <f t="shared" si="4"/>
        <v>0</v>
      </c>
    </row>
    <row r="51" spans="1:7">
      <c r="A51" s="3">
        <v>49</v>
      </c>
      <c r="B51" s="3">
        <v>5717</v>
      </c>
      <c r="C51" s="3">
        <v>100</v>
      </c>
      <c r="D51" s="3">
        <v>178</v>
      </c>
      <c r="E51" s="6">
        <f t="shared" si="2"/>
        <v>-78</v>
      </c>
      <c r="F51" s="1">
        <f t="shared" si="4"/>
        <v>0</v>
      </c>
      <c r="G51" s="1">
        <f t="shared" si="4"/>
        <v>0</v>
      </c>
    </row>
    <row r="52" spans="1:7">
      <c r="A52" s="3">
        <v>50</v>
      </c>
      <c r="B52" s="3">
        <v>5718</v>
      </c>
      <c r="C52" s="3">
        <v>100</v>
      </c>
      <c r="D52" s="3">
        <v>244</v>
      </c>
      <c r="E52" s="6">
        <f t="shared" si="2"/>
        <v>-144</v>
      </c>
      <c r="F52" s="1">
        <f t="shared" si="4"/>
        <v>0</v>
      </c>
      <c r="G52" s="1">
        <f t="shared" si="4"/>
        <v>0</v>
      </c>
    </row>
    <row r="53" spans="1:7">
      <c r="A53" s="3">
        <v>51</v>
      </c>
      <c r="B53" s="3">
        <v>5801</v>
      </c>
      <c r="C53" s="3">
        <v>100</v>
      </c>
      <c r="D53" s="3">
        <v>312</v>
      </c>
      <c r="E53" s="6">
        <f t="shared" si="2"/>
        <v>-212</v>
      </c>
      <c r="F53" s="1">
        <f t="shared" si="4"/>
        <v>0</v>
      </c>
      <c r="G53" s="1">
        <f t="shared" si="4"/>
        <v>0</v>
      </c>
    </row>
    <row r="54" spans="1:7">
      <c r="A54" s="3">
        <v>52</v>
      </c>
      <c r="B54" s="3">
        <v>5802</v>
      </c>
      <c r="C54" s="3">
        <v>100</v>
      </c>
      <c r="D54" s="3">
        <v>130</v>
      </c>
      <c r="E54" s="6">
        <f t="shared" si="2"/>
        <v>-30</v>
      </c>
      <c r="F54" s="1">
        <f t="shared" si="4"/>
        <v>0</v>
      </c>
      <c r="G54" s="1">
        <f t="shared" si="4"/>
        <v>0</v>
      </c>
    </row>
    <row r="55" spans="1:7">
      <c r="A55" s="3">
        <v>53</v>
      </c>
      <c r="B55" s="4">
        <v>5803</v>
      </c>
      <c r="C55" s="4">
        <v>250</v>
      </c>
      <c r="D55" s="4">
        <v>347</v>
      </c>
      <c r="E55" s="6">
        <f t="shared" si="2"/>
        <v>-97</v>
      </c>
      <c r="F55" s="7">
        <f t="shared" si="4"/>
        <v>0</v>
      </c>
      <c r="G55" s="7">
        <f t="shared" si="4"/>
        <v>0</v>
      </c>
    </row>
    <row r="56" spans="1:7">
      <c r="A56" s="3">
        <v>54</v>
      </c>
      <c r="B56" s="3">
        <v>5804</v>
      </c>
      <c r="C56" s="3">
        <v>100</v>
      </c>
      <c r="D56" s="3">
        <v>222</v>
      </c>
      <c r="E56" s="2">
        <f t="shared" si="2"/>
        <v>-122</v>
      </c>
      <c r="F56" s="1">
        <f t="shared" si="4"/>
        <v>0</v>
      </c>
      <c r="G56" s="1">
        <f t="shared" si="4"/>
        <v>0</v>
      </c>
    </row>
    <row r="57" spans="1:7">
      <c r="A57" s="3">
        <v>55</v>
      </c>
      <c r="B57" s="3">
        <v>5805</v>
      </c>
      <c r="C57" s="3">
        <v>100</v>
      </c>
      <c r="D57" s="3">
        <v>469</v>
      </c>
      <c r="E57" s="2">
        <f t="shared" si="2"/>
        <v>-369</v>
      </c>
      <c r="F57" s="1">
        <f t="shared" ref="F57:G58" si="5">IF(E57&lt;0,0,E57)</f>
        <v>0</v>
      </c>
      <c r="G57" s="1">
        <f t="shared" si="5"/>
        <v>0</v>
      </c>
    </row>
    <row r="58" spans="1:7">
      <c r="A58" s="3">
        <v>56</v>
      </c>
      <c r="B58" s="3">
        <v>5806</v>
      </c>
      <c r="C58" s="3">
        <v>10</v>
      </c>
      <c r="D58" s="3">
        <v>39</v>
      </c>
      <c r="E58" s="2">
        <f t="shared" si="2"/>
        <v>-29</v>
      </c>
      <c r="F58" s="1">
        <f t="shared" si="5"/>
        <v>0</v>
      </c>
      <c r="G58" s="1">
        <f t="shared" si="5"/>
        <v>0</v>
      </c>
    </row>
    <row r="59" spans="1:7">
      <c r="A59" s="5"/>
      <c r="B59" s="5"/>
      <c r="C59" s="5"/>
      <c r="D59" s="5"/>
      <c r="E59" s="5"/>
      <c r="F59" s="8"/>
      <c r="G59" s="8"/>
    </row>
    <row r="60" spans="1:7">
      <c r="A60" s="5"/>
      <c r="B60" s="5"/>
      <c r="C60" s="5"/>
      <c r="D60" s="5"/>
      <c r="E60" s="5"/>
      <c r="F60" s="8"/>
      <c r="G60" s="8"/>
    </row>
    <row r="61" spans="1:7">
      <c r="A61" s="5"/>
      <c r="B61" s="5"/>
      <c r="C61" s="5"/>
      <c r="D61" s="5"/>
      <c r="E61" s="5"/>
      <c r="F61" s="8"/>
      <c r="G61" s="8"/>
    </row>
    <row r="62" spans="1:7">
      <c r="A62" s="5"/>
      <c r="B62" s="5"/>
      <c r="C62" s="5"/>
      <c r="D62" s="5"/>
      <c r="E62" s="5"/>
      <c r="F62" s="8"/>
      <c r="G62" s="8"/>
    </row>
    <row r="63" spans="1:7">
      <c r="A63" s="5"/>
      <c r="B63" s="5"/>
      <c r="C63" s="5"/>
      <c r="D63" s="5"/>
      <c r="E63" s="5"/>
      <c r="F63" s="8"/>
      <c r="G63" s="8"/>
    </row>
    <row r="64" spans="1:7">
      <c r="A64" s="5"/>
      <c r="B64" s="5"/>
      <c r="C64" s="5"/>
      <c r="D64" s="5"/>
      <c r="E64" s="5"/>
      <c r="F64" s="8"/>
      <c r="G64" s="8"/>
    </row>
    <row r="65" spans="1:7">
      <c r="A65" s="5"/>
      <c r="B65" s="5"/>
      <c r="C65" s="5"/>
      <c r="D65" s="5"/>
      <c r="E65" s="5"/>
      <c r="F65" s="8"/>
      <c r="G65" s="8"/>
    </row>
    <row r="66" spans="1:7">
      <c r="A66" s="5"/>
      <c r="B66" s="5"/>
      <c r="C66" s="5"/>
      <c r="D66" s="5"/>
      <c r="E66" s="5"/>
      <c r="F66" s="8"/>
      <c r="G66" s="8"/>
    </row>
    <row r="67" spans="1:7">
      <c r="A67" s="5"/>
      <c r="B67" s="5"/>
      <c r="C67" s="5"/>
      <c r="D67" s="5"/>
      <c r="E67" s="5"/>
      <c r="F67" s="8"/>
      <c r="G67" s="8"/>
    </row>
    <row r="68" spans="1:7">
      <c r="A68" s="5"/>
      <c r="B68" s="5"/>
      <c r="C68" s="5"/>
      <c r="D68" s="5"/>
      <c r="E68" s="5"/>
      <c r="F68" s="8"/>
      <c r="G68" s="8"/>
    </row>
  </sheetData>
  <autoFilter ref="A2:G58"/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2017-11-02T03:05:25Z</cp:lastPrinted>
  <dcterms:created xsi:type="dcterms:W3CDTF">2017-02-27T10:47:50Z</dcterms:created>
  <dcterms:modified xsi:type="dcterms:W3CDTF">2024-07-08T06:58:02Z</dcterms:modified>
</cp:coreProperties>
</file>